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095" yWindow="1650" windowWidth="17625" windowHeight="14235" activeTab="2"/>
  </bookViews>
  <sheets>
    <sheet name="Krycí list" sheetId="3" r:id="rId1"/>
    <sheet name="Rekapitulace" sheetId="4" r:id="rId2"/>
    <sheet name="Rozpočet" sheetId="2" r:id="rId3"/>
  </sheets>
  <externalReferences>
    <externalReference r:id="rId4"/>
  </externalReferences>
  <definedNames>
    <definedName name="NazevObjektu">'[1]SSZ strojní část'!$C$4</definedName>
    <definedName name="NazevStavby">'[1]SSZ strojní část'!$C$3</definedName>
  </definedNames>
  <calcPr calcId="145621"/>
</workbook>
</file>

<file path=xl/calcChain.xml><?xml version="1.0" encoding="utf-8"?>
<calcChain xmlns="http://schemas.openxmlformats.org/spreadsheetml/2006/main">
  <c r="C20" i="3" l="1"/>
  <c r="B14" i="4"/>
  <c r="B13" i="4"/>
  <c r="B11" i="3"/>
  <c r="A9" i="3" s="1"/>
  <c r="B10" i="3"/>
  <c r="H54" i="2" l="1"/>
  <c r="H44" i="2"/>
  <c r="E56" i="2"/>
  <c r="H55" i="2"/>
  <c r="G55" i="2"/>
  <c r="H56" i="2"/>
  <c r="G56" i="2"/>
  <c r="H25" i="2"/>
  <c r="H27" i="2"/>
  <c r="H29" i="2"/>
  <c r="H30" i="2"/>
  <c r="H31" i="2"/>
  <c r="H33" i="2"/>
  <c r="H35" i="2"/>
  <c r="H37" i="2"/>
  <c r="H39" i="2"/>
  <c r="H40" i="2"/>
  <c r="H42" i="2"/>
  <c r="H43" i="2"/>
  <c r="H45" i="2"/>
  <c r="H46" i="2"/>
  <c r="H48" i="2"/>
  <c r="H49" i="2"/>
  <c r="H50" i="2"/>
  <c r="H51" i="2"/>
  <c r="H53" i="2"/>
  <c r="G25" i="2"/>
  <c r="G27" i="2"/>
  <c r="G29" i="2"/>
  <c r="G30" i="2"/>
  <c r="G31" i="2"/>
  <c r="G33" i="2"/>
  <c r="G35" i="2"/>
  <c r="G37" i="2"/>
  <c r="G39" i="2"/>
  <c r="G40" i="2"/>
  <c r="G42" i="2"/>
  <c r="G43" i="2"/>
  <c r="G45" i="2"/>
  <c r="G46" i="2"/>
  <c r="G48" i="2"/>
  <c r="G49" i="2"/>
  <c r="G50" i="2"/>
  <c r="G51" i="2"/>
  <c r="G53" i="2"/>
  <c r="E25" i="2"/>
  <c r="E27" i="2"/>
  <c r="E29" i="2"/>
  <c r="E30" i="2"/>
  <c r="E31" i="2"/>
  <c r="E33" i="2"/>
  <c r="E35" i="2"/>
  <c r="E37" i="2"/>
  <c r="E39" i="2"/>
  <c r="E40" i="2"/>
  <c r="E42" i="2"/>
  <c r="E43" i="2"/>
  <c r="E45" i="2"/>
  <c r="E46" i="2"/>
  <c r="E48" i="2"/>
  <c r="E49" i="2"/>
  <c r="E50" i="2"/>
  <c r="E51" i="2"/>
  <c r="E53" i="2"/>
  <c r="E55" i="2"/>
  <c r="H6" i="2"/>
  <c r="H7" i="2"/>
  <c r="H8" i="2"/>
  <c r="H9" i="2"/>
  <c r="H10" i="2"/>
  <c r="H11" i="2"/>
  <c r="H12" i="2"/>
  <c r="H13" i="2"/>
  <c r="H15" i="2"/>
  <c r="H17" i="2"/>
  <c r="H18" i="2"/>
  <c r="H19" i="2"/>
  <c r="H21" i="2"/>
  <c r="H5" i="2"/>
  <c r="G6" i="2"/>
  <c r="G7" i="2"/>
  <c r="G8" i="2"/>
  <c r="G9" i="2"/>
  <c r="G10" i="2"/>
  <c r="G11" i="2"/>
  <c r="G12" i="2"/>
  <c r="G13" i="2"/>
  <c r="G15" i="2"/>
  <c r="G17" i="2"/>
  <c r="G18" i="2"/>
  <c r="G19" i="2"/>
  <c r="G21" i="2"/>
  <c r="G5" i="2"/>
  <c r="E6" i="2"/>
  <c r="I6" i="2" s="1"/>
  <c r="E7" i="2"/>
  <c r="E8" i="2"/>
  <c r="E9" i="2"/>
  <c r="E10" i="2"/>
  <c r="E11" i="2"/>
  <c r="E12" i="2"/>
  <c r="E13" i="2"/>
  <c r="E15" i="2"/>
  <c r="E17" i="2"/>
  <c r="E18" i="2"/>
  <c r="E19" i="2"/>
  <c r="E21" i="2"/>
  <c r="E5" i="2"/>
  <c r="E58" i="2" l="1"/>
  <c r="I55" i="2"/>
  <c r="I51" i="2"/>
  <c r="I43" i="2"/>
  <c r="I30" i="2"/>
  <c r="I31" i="2"/>
  <c r="I29" i="2"/>
  <c r="I19" i="2"/>
  <c r="I13" i="2"/>
  <c r="I12" i="2"/>
  <c r="I50" i="2"/>
  <c r="I42" i="2"/>
  <c r="I35" i="2"/>
  <c r="I18" i="2"/>
  <c r="I9" i="2"/>
  <c r="I8" i="2"/>
  <c r="I15" i="2"/>
  <c r="I5" i="2"/>
  <c r="I56" i="2"/>
  <c r="I46" i="2"/>
  <c r="I21" i="2"/>
  <c r="I10" i="2"/>
  <c r="I49" i="2"/>
  <c r="I7" i="2"/>
  <c r="I48" i="2"/>
  <c r="I39" i="2"/>
  <c r="I25" i="2"/>
  <c r="I40" i="2"/>
  <c r="I27" i="2"/>
  <c r="I17" i="2"/>
  <c r="I37" i="2"/>
  <c r="E22" i="2"/>
  <c r="I33" i="2"/>
  <c r="I11" i="2"/>
  <c r="I53" i="2"/>
  <c r="I45" i="2"/>
  <c r="G58" i="2"/>
  <c r="G22" i="2"/>
  <c r="G60" i="2" l="1"/>
  <c r="I58" i="2"/>
  <c r="C14" i="4" s="1"/>
  <c r="E60" i="2"/>
  <c r="I22" i="2"/>
  <c r="C13" i="4" s="1"/>
  <c r="C16" i="4" l="1"/>
  <c r="C19" i="4" s="1"/>
  <c r="I60" i="2"/>
  <c r="C20" i="4" l="1"/>
  <c r="C19" i="3"/>
  <c r="C22" i="4" l="1"/>
  <c r="C21" i="3"/>
  <c r="C23" i="3" s="1"/>
</calcChain>
</file>

<file path=xl/sharedStrings.xml><?xml version="1.0" encoding="utf-8"?>
<sst xmlns="http://schemas.openxmlformats.org/spreadsheetml/2006/main" count="164" uniqueCount="104">
  <si>
    <t>Název</t>
  </si>
  <si>
    <t/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</si>
  <si>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</si>
  <si>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</si>
  <si>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</si>
  <si>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</si>
  <si>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</si>
  <si>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</si>
  <si>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</si>
  <si>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</si>
  <si>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Montážní materiál a práce</t>
  </si>
  <si>
    <t>JISTTÍCÍ A OCHRANNÉ PRVKY</t>
  </si>
  <si>
    <t>Rozváděč</t>
  </si>
  <si>
    <t>ks</t>
  </si>
  <si>
    <t>NOUZOVÉ  TLAČÍTKO ODPOJENÍ ROZVÁDĚČE (POD SKLEM)</t>
  </si>
  <si>
    <t>UCPÁVKOVÁ VÝVODKA Z Al SLITINY</t>
  </si>
  <si>
    <t>P13.5</t>
  </si>
  <si>
    <t>P16</t>
  </si>
  <si>
    <t>P21</t>
  </si>
  <si>
    <t>REKONSTRUKCE ROZVÁDĚČE</t>
  </si>
  <si>
    <t>Kompletní rekonstrukce rozváděče</t>
  </si>
  <si>
    <t>kpl</t>
  </si>
  <si>
    <t>Rozváděč - celkem</t>
  </si>
  <si>
    <t>ZÁSUVKY</t>
  </si>
  <si>
    <t>Zásuvka pro RJ45, PROFIL 45</t>
  </si>
  <si>
    <t>Páčkový spínač, 2-pólový, aretace, 60 stupňů</t>
  </si>
  <si>
    <t xml:space="preserve"> SVITIDLO ZARIVKOVE PRUMYSLOVE</t>
  </si>
  <si>
    <t>ULOŽNÝ SYSTÉM (KOPOS)</t>
  </si>
  <si>
    <t>m</t>
  </si>
  <si>
    <t>LHD 40X20 LIŠTA HRANATÁ</t>
  </si>
  <si>
    <t>KABEL SILOVÝ,IZOLACE PVC</t>
  </si>
  <si>
    <t>CYKY-O 2x1.5 , pevně</t>
  </si>
  <si>
    <t>CYKY-J 3x1.5 , pevně</t>
  </si>
  <si>
    <t>CYKY-J 3x2.5 , pevně</t>
  </si>
  <si>
    <t>CYKY-J 5x2.5 , pevně</t>
  </si>
  <si>
    <t>KABEL KOMUNIKAČNÍ UTP</t>
  </si>
  <si>
    <t>Podružný materiál</t>
  </si>
  <si>
    <t>ZÁSUVKA PRŮMYSLOVÁ NÁSTĚNNÁ, IP67</t>
  </si>
  <si>
    <t xml:space="preserve">Doprava </t>
  </si>
  <si>
    <t>OSTATNÍ</t>
  </si>
  <si>
    <t>Ostatní materiál a práce</t>
  </si>
  <si>
    <t>D2 - Elektroinstalace  - Celkem</t>
  </si>
  <si>
    <t>1) Ceny jsou uváděny bez DPH</t>
  </si>
  <si>
    <t>2) Vyplňovat pouze sloupce materiál + montáž</t>
  </si>
  <si>
    <t>Vypínací spoušť pro PL,PFL,Z-MS 110-415V AC / 110-220V DC</t>
  </si>
  <si>
    <t>Spínač motorový BE4, 0, 4-0, 63A, 2P</t>
  </si>
  <si>
    <t>Jistič modulární C6/1, 10kA</t>
  </si>
  <si>
    <t>Jistič modulární C40/3, 10kA</t>
  </si>
  <si>
    <t>Jistič modulární B6/1, 10kA</t>
  </si>
  <si>
    <t>Jistič modulární B32/3, 10kA</t>
  </si>
  <si>
    <t>Jistič modulární s chráničem C16-003/A, 10kA</t>
  </si>
  <si>
    <t>Jistič modulární s chráničem B10-003/AC, 10kA</t>
  </si>
  <si>
    <t>Jistič modulární s chráničem B16/3+N-30mA/A, 10kA</t>
  </si>
  <si>
    <t>Tlačítkový hlásič se sklem a LED indikací, IP67</t>
  </si>
  <si>
    <t>Kombinace dvojzásuvky , horizontální, IP54</t>
  </si>
  <si>
    <t>Zásuvka 32A,400V,3p+N+PE</t>
  </si>
  <si>
    <t>Modul zásuvkový 45x45 (pro RJ45) ,d. Profil 45; b. bílá včetně příslušenství</t>
  </si>
  <si>
    <t xml:space="preserve"> Kontakt 1Z, zadní, svorka šroubová</t>
  </si>
  <si>
    <t>Tlačítko hřibové s aret., červené</t>
  </si>
  <si>
    <t>Spínač páčkový, 2P, aret., 60st.</t>
  </si>
  <si>
    <t xml:space="preserve">STROJEK SPÍNAČE </t>
  </si>
  <si>
    <t>1-pól.vyp.(1)</t>
  </si>
  <si>
    <t xml:space="preserve">KRYT SPÍNAČE, </t>
  </si>
  <si>
    <t>B Kryt spínače kolébkového;  b. bílá</t>
  </si>
  <si>
    <t xml:space="preserve"> 2x36W,IP65,prepreg</t>
  </si>
  <si>
    <t>Svítidlo nouzové F1 11W/1H SE IP65</t>
  </si>
  <si>
    <t xml:space="preserve">PLASTOVÁ SKŘÍŇKA </t>
  </si>
  <si>
    <t>Rozvaděč ABS, šedý kryt, 201x163x98</t>
  </si>
  <si>
    <t>Krabice IP67, 1 pozice</t>
  </si>
  <si>
    <t>Kabel 1583E U/UTP Cat.5e 4x2xAWG24, PVC plášť šedý, box 305m</t>
  </si>
  <si>
    <t>Fyzikální ústav AV ČR, v.v.i. - HILASE Centrum</t>
  </si>
  <si>
    <t>JOBI ENERGO INVEST s.r.o.</t>
  </si>
  <si>
    <t>Specifikace strojů a zařízení</t>
  </si>
  <si>
    <t>Stavba:</t>
  </si>
  <si>
    <t>Objekt:</t>
  </si>
  <si>
    <t>Středisko:</t>
  </si>
  <si>
    <t xml:space="preserve">JKSO :           </t>
  </si>
  <si>
    <t xml:space="preserve">            </t>
  </si>
  <si>
    <t>Cena bez DPH:</t>
  </si>
  <si>
    <t>Kč</t>
  </si>
  <si>
    <t>15% daň z PH :</t>
  </si>
  <si>
    <t>21% daň z PH :</t>
  </si>
  <si>
    <t>Cena včetně DPH :</t>
  </si>
  <si>
    <t>Hmotnost :</t>
  </si>
  <si>
    <t>T</t>
  </si>
  <si>
    <t>Zpracoval:</t>
  </si>
  <si>
    <t>Dne:</t>
  </si>
  <si>
    <t>R E K A P I T U L A C E</t>
  </si>
  <si>
    <t>Stavba :</t>
  </si>
  <si>
    <t>Přestavba mechanické dílny</t>
  </si>
  <si>
    <t>Objekt :</t>
  </si>
  <si>
    <t>Číslo</t>
  </si>
  <si>
    <t>Název stavebního oddílu</t>
  </si>
  <si>
    <t>Nabídková cena</t>
  </si>
  <si>
    <t>Hmotnost</t>
  </si>
  <si>
    <t xml:space="preserve">Část strojní </t>
  </si>
  <si>
    <t>REKAPITULACE:</t>
  </si>
  <si>
    <t>DPH 21%:</t>
  </si>
  <si>
    <t>DPH 15%:</t>
  </si>
  <si>
    <t>Cena včetně DPH:</t>
  </si>
  <si>
    <t>D2.1 - Elektroinstalace</t>
  </si>
  <si>
    <t>Celkem část Elektroinstalce v CZK</t>
  </si>
  <si>
    <t>Kulvejt</t>
  </si>
  <si>
    <t xml:space="preserve"> Instal. Kanál EKD 80x40HF včetně odbořných krytů, rohů, odbočných krabic a.p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</si>
</sst>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33">
    <font>
      <sz val="11"/>
      <color theme="1"/>
      <name val="Calibri"/>
      <family val="2"/>
      <charset val="238"/>
      <scheme val="minor"/>
    </font>
    <font>
      <sz val="9"/>
      <color rgb="FF000000"/>
      <name val="Segoe UI"/>
      <family val="2"/>
      <charset val="238"/>
    </font>
    <font>
      <b/>
      <sz val="11"/>
      <color rgb="FF000000"/>
      <name val="Segoe UI"/>
      <family val="2"/>
      <charset val="238"/>
    </font>
    <font>
      <b/>
      <sz val="10"/>
      <color rgb="FF000000"/>
      <name val="Segoe UI"/>
      <family val="2"/>
      <charset val="238"/>
    </font>
    <font>
      <i/>
      <sz val="10"/>
      <color rgb="FF000000"/>
      <name val="Segoe U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 "/>
      <charset val="238"/>
    </font>
    <font>
      <b/>
      <sz val="26"/>
      <name val="Arial CE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b/>
      <i/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8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b/>
      <sz val="11"/>
      <color indexed="10"/>
      <name val="Calibri"/>
      <family val="2"/>
      <charset val="238"/>
    </font>
    <font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E0"/>
        <bgColor indexed="64"/>
      </patternFill>
    </fill>
    <fill>
      <patternFill patternType="solid">
        <fgColor rgb="FFF86868"/>
        <bgColor indexed="64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</fills>
  <borders count="20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11" fillId="0" borderId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6" fillId="15" borderId="0" applyNumberFormat="0" applyBorder="0" applyAlignment="0" applyProtection="0"/>
    <xf numFmtId="0" fontId="16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9" borderId="0" applyNumberFormat="0" applyBorder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8" fillId="0" borderId="3" applyNumberFormat="0" applyFill="0" applyAlignment="0" applyProtection="0"/>
    <xf numFmtId="0" fontId="19" fillId="12" borderId="0" applyNumberFormat="0" applyBorder="0" applyAlignment="0" applyProtection="0"/>
    <xf numFmtId="0" fontId="20" fillId="19" borderId="4" applyNumberFormat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15" borderId="0" applyNumberFormat="0" applyBorder="0" applyAlignment="0" applyProtection="0"/>
    <xf numFmtId="0" fontId="32" fillId="0" borderId="0"/>
    <xf numFmtId="0" fontId="11" fillId="11" borderId="8" applyNumberFormat="0" applyFont="0" applyAlignment="0" applyProtection="0"/>
    <xf numFmtId="0" fontId="22" fillId="0" borderId="9" applyNumberFormat="0" applyFill="0" applyAlignment="0" applyProtection="0"/>
    <xf numFmtId="0" fontId="21" fillId="14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15" borderId="10" applyNumberFormat="0" applyAlignment="0" applyProtection="0"/>
    <xf numFmtId="0" fontId="31" fillId="20" borderId="10" applyNumberFormat="0" applyAlignment="0" applyProtection="0"/>
    <xf numFmtId="0" fontId="24" fillId="20" borderId="11" applyNumberFormat="0" applyAlignment="0" applyProtection="0"/>
    <xf numFmtId="0" fontId="25" fillId="0" borderId="0" applyNumberFormat="0" applyFill="0" applyBorder="0" applyAlignment="0" applyProtection="0"/>
    <xf numFmtId="0" fontId="17" fillId="21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23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66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9" fontId="4" fillId="6" borderId="1" xfId="0" applyNumberFormat="1" applyFont="1" applyFill="1" applyBorder="1" applyAlignment="1">
      <alignment horizontal="left"/>
    </xf>
    <xf numFmtId="4" fontId="4" fillId="6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left"/>
    </xf>
    <xf numFmtId="4" fontId="1" fillId="5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4" fontId="1" fillId="7" borderId="1" xfId="0" applyNumberFormat="1" applyFont="1" applyFill="1" applyBorder="1" applyAlignment="1">
      <alignment horizontal="right"/>
    </xf>
    <xf numFmtId="4" fontId="6" fillId="7" borderId="1" xfId="0" applyNumberFormat="1" applyFont="1" applyFill="1" applyBorder="1" applyAlignment="1">
      <alignment horizontal="left"/>
    </xf>
    <xf numFmtId="0" fontId="0" fillId="0" borderId="0" xfId="0" applyAlignment="1">
      <alignment horizontal="right"/>
    </xf>
    <xf numFmtId="0" fontId="8" fillId="0" borderId="0" xfId="0" applyNumberFormat="1" applyFont="1"/>
    <xf numFmtId="0" fontId="9" fillId="0" borderId="0" xfId="0" applyFont="1"/>
    <xf numFmtId="0" fontId="0" fillId="0" borderId="0" xfId="0" applyAlignment="1">
      <alignment horizontal="left"/>
    </xf>
    <xf numFmtId="0" fontId="10" fillId="0" borderId="0" xfId="0" applyFont="1"/>
    <xf numFmtId="0" fontId="10" fillId="0" borderId="2" xfId="0" applyFont="1" applyBorder="1" applyAlignment="1">
      <alignment vertical="center"/>
    </xf>
    <xf numFmtId="4" fontId="10" fillId="0" borderId="2" xfId="0" applyNumberFormat="1" applyFont="1" applyBorder="1" applyAlignment="1">
      <alignment vertical="center"/>
    </xf>
    <xf numFmtId="164" fontId="0" fillId="0" borderId="0" xfId="0" applyNumberFormat="1"/>
    <xf numFmtId="14" fontId="0" fillId="0" borderId="0" xfId="0" applyNumberFormat="1" applyAlignment="1">
      <alignment horizontal="left"/>
    </xf>
    <xf numFmtId="0" fontId="11" fillId="0" borderId="0" xfId="1"/>
    <xf numFmtId="0" fontId="12" fillId="0" borderId="0" xfId="1" applyFont="1"/>
    <xf numFmtId="165" fontId="12" fillId="0" borderId="0" xfId="1" applyNumberFormat="1" applyFont="1"/>
    <xf numFmtId="0" fontId="13" fillId="0" borderId="12" xfId="1" applyFont="1" applyBorder="1" applyAlignment="1">
      <alignment horizontal="center"/>
    </xf>
    <xf numFmtId="2" fontId="13" fillId="0" borderId="12" xfId="1" applyNumberFormat="1" applyFont="1" applyBorder="1" applyAlignment="1">
      <alignment horizontal="center"/>
    </xf>
    <xf numFmtId="14" fontId="12" fillId="0" borderId="0" xfId="1" applyNumberFormat="1" applyFont="1"/>
    <xf numFmtId="0" fontId="12" fillId="0" borderId="0" xfId="1" applyNumberFormat="1" applyFont="1"/>
    <xf numFmtId="49" fontId="12" fillId="0" borderId="0" xfId="1" applyNumberFormat="1" applyFont="1"/>
    <xf numFmtId="2" fontId="13" fillId="0" borderId="0" xfId="1" applyNumberFormat="1" applyFont="1" applyBorder="1" applyAlignment="1">
      <alignment horizontal="center"/>
    </xf>
    <xf numFmtId="0" fontId="14" fillId="0" borderId="0" xfId="1" applyNumberFormat="1" applyFont="1"/>
    <xf numFmtId="0" fontId="13" fillId="0" borderId="12" xfId="1" applyNumberFormat="1" applyFont="1" applyBorder="1"/>
    <xf numFmtId="4" fontId="12" fillId="0" borderId="0" xfId="1" applyNumberFormat="1" applyFont="1"/>
    <xf numFmtId="4" fontId="13" fillId="0" borderId="12" xfId="1" applyNumberFormat="1" applyFont="1" applyBorder="1" applyAlignment="1">
      <alignment horizontal="center"/>
    </xf>
    <xf numFmtId="0" fontId="14" fillId="0" borderId="14" xfId="1" applyFont="1" applyBorder="1" applyAlignment="1">
      <alignment vertical="center"/>
    </xf>
    <xf numFmtId="0" fontId="14" fillId="0" borderId="13" xfId="1" applyFont="1" applyBorder="1" applyAlignment="1">
      <alignment vertical="center"/>
    </xf>
    <xf numFmtId="0" fontId="14" fillId="0" borderId="15" xfId="1" applyFont="1" applyBorder="1" applyAlignment="1">
      <alignment vertical="center"/>
    </xf>
    <xf numFmtId="165" fontId="14" fillId="0" borderId="17" xfId="1" applyNumberFormat="1" applyFont="1" applyBorder="1" applyAlignment="1">
      <alignment vertical="center"/>
    </xf>
    <xf numFmtId="165" fontId="12" fillId="0" borderId="18" xfId="1" applyNumberFormat="1" applyFont="1" applyBorder="1" applyAlignment="1">
      <alignment vertical="center"/>
    </xf>
    <xf numFmtId="165" fontId="12" fillId="0" borderId="17" xfId="1" applyNumberFormat="1" applyFont="1" applyBorder="1" applyAlignment="1">
      <alignment vertical="center"/>
    </xf>
    <xf numFmtId="0" fontId="14" fillId="0" borderId="0" xfId="1" applyNumberFormat="1" applyFont="1" applyBorder="1" applyAlignment="1">
      <alignment vertical="center"/>
    </xf>
    <xf numFmtId="0" fontId="14" fillId="0" borderId="16" xfId="1" applyNumberFormat="1" applyFont="1" applyBorder="1" applyAlignment="1">
      <alignment vertical="center"/>
    </xf>
    <xf numFmtId="4" fontId="14" fillId="0" borderId="16" xfId="1" applyNumberFormat="1" applyFont="1" applyBorder="1" applyAlignment="1">
      <alignment vertical="center"/>
    </xf>
    <xf numFmtId="0" fontId="14" fillId="0" borderId="2" xfId="1" applyNumberFormat="1" applyFont="1" applyBorder="1" applyAlignment="1">
      <alignment vertical="center"/>
    </xf>
    <xf numFmtId="4" fontId="14" fillId="0" borderId="2" xfId="1" applyNumberFormat="1" applyFont="1" applyBorder="1" applyAlignment="1">
      <alignment horizontal="right" vertical="center"/>
    </xf>
    <xf numFmtId="165" fontId="14" fillId="0" borderId="19" xfId="1" applyNumberFormat="1" applyFont="1" applyBorder="1" applyAlignment="1">
      <alignment horizontal="right" vertical="center"/>
    </xf>
    <xf numFmtId="4" fontId="12" fillId="0" borderId="0" xfId="1" applyNumberFormat="1" applyFont="1" applyBorder="1" applyAlignment="1">
      <alignment vertical="center"/>
    </xf>
    <xf numFmtId="4" fontId="12" fillId="0" borderId="16" xfId="1" applyNumberFormat="1" applyFont="1" applyBorder="1" applyAlignment="1">
      <alignment vertical="center"/>
    </xf>
    <xf numFmtId="0" fontId="15" fillId="0" borderId="0" xfId="1" applyFont="1"/>
    <xf numFmtId="49" fontId="15" fillId="0" borderId="0" xfId="1" applyNumberFormat="1" applyFont="1"/>
    <xf numFmtId="49" fontId="12" fillId="0" borderId="0" xfId="1" applyNumberFormat="1" applyFont="1" applyProtection="1"/>
    <xf numFmtId="0" fontId="14" fillId="0" borderId="0" xfId="1" applyNumberFormat="1" applyFont="1" applyAlignment="1">
      <alignment horizontal="center"/>
    </xf>
    <xf numFmtId="0" fontId="15" fillId="0" borderId="0" xfId="1" applyNumberFormat="1" applyFont="1"/>
    <xf numFmtId="49" fontId="15" fillId="0" borderId="0" xfId="1" applyNumberFormat="1" applyFont="1" applyProtection="1"/>
    <xf numFmtId="0" fontId="13" fillId="0" borderId="0" xfId="1" applyFont="1" applyBorder="1" applyAlignment="1">
      <alignment horizontal="center"/>
    </xf>
    <xf numFmtId="0" fontId="13" fillId="0" borderId="0" xfId="1" applyNumberFormat="1" applyFont="1" applyBorder="1"/>
    <xf numFmtId="4" fontId="13" fillId="0" borderId="0" xfId="1" applyNumberFormat="1" applyFont="1" applyBorder="1" applyAlignment="1">
      <alignment horizontal="center"/>
    </xf>
    <xf numFmtId="49" fontId="8" fillId="0" borderId="0" xfId="0" applyNumberFormat="1" applyFont="1"/>
    <xf numFmtId="49" fontId="1" fillId="5" borderId="1" xfId="0" applyNumberFormat="1" applyFont="1" applyFill="1" applyBorder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65">
    <cellStyle name="20 % – Zvýraznění1 2" xfId="2"/>
    <cellStyle name="20 % – Zvýraznění2 2" xfId="3"/>
    <cellStyle name="20 % – Zvýraznění3 2" xfId="4"/>
    <cellStyle name="20 % – Zvýraznění4 2" xfId="5"/>
    <cellStyle name="20 % – Zvýraznění5 2" xfId="6"/>
    <cellStyle name="20 % – Zvýraznění6 2" xfId="7"/>
    <cellStyle name="40 % – Zvýraznění1 2" xfId="8"/>
    <cellStyle name="40 % – Zvýraznění2 2" xfId="9"/>
    <cellStyle name="40 % – Zvýraznění3 2" xfId="10"/>
    <cellStyle name="40 % – Zvýraznění4 2" xfId="11"/>
    <cellStyle name="40 % – Zvýraznění5 2" xfId="12"/>
    <cellStyle name="40 % – Zvýraznění6 2" xfId="13"/>
    <cellStyle name="60 % – Zvýraznění1 2" xfId="14"/>
    <cellStyle name="60 % – Zvýraznění2 2" xfId="15"/>
    <cellStyle name="60 % – Zvýraznění3 2" xfId="16"/>
    <cellStyle name="60 % – Zvýraznění4 2" xfId="17"/>
    <cellStyle name="60 % – Zvýraznění5 2" xfId="18"/>
    <cellStyle name="60 % – Zvýraznění6 2" xfId="19"/>
    <cellStyle name="Celkem 2" xfId="20"/>
    <cellStyle name="Chybně 2" xfId="21"/>
    <cellStyle name="Kontrolní buňka 2" xfId="22"/>
    <cellStyle name="Nadpis 1 2" xfId="23"/>
    <cellStyle name="Nadpis 2 2" xfId="24"/>
    <cellStyle name="Nadpis 3 2" xfId="25"/>
    <cellStyle name="Nadpis 4 2" xfId="26"/>
    <cellStyle name="Název 2" xfId="27"/>
    <cellStyle name="Neutrální 2" xfId="28"/>
    <cellStyle name="Normální" xfId="0" builtinId="0"/>
    <cellStyle name="Normální 2" xfId="29"/>
    <cellStyle name="Normální 3" xfId="44"/>
    <cellStyle name="Normální 3 2" xfId="46"/>
    <cellStyle name="Normální 3 2 2" xfId="50"/>
    <cellStyle name="Normální 3 2 2 2" xfId="62"/>
    <cellStyle name="Normální 3 2 3" xfId="58"/>
    <cellStyle name="Normální 3 2 4" xfId="54"/>
    <cellStyle name="Normální 3 3" xfId="49"/>
    <cellStyle name="Normální 3 3 2" xfId="61"/>
    <cellStyle name="Normální 3 4" xfId="57"/>
    <cellStyle name="Normální 3 5" xfId="53"/>
    <cellStyle name="Normální 4" xfId="45"/>
    <cellStyle name="Normální 5" xfId="47"/>
    <cellStyle name="Normální 5 2" xfId="51"/>
    <cellStyle name="Normální 5 2 2" xfId="63"/>
    <cellStyle name="Normální 5 3" xfId="59"/>
    <cellStyle name="Normální 5 4" xfId="55"/>
    <cellStyle name="Normální 6" xfId="48"/>
    <cellStyle name="Normální 6 2" xfId="52"/>
    <cellStyle name="Normální 6 2 2" xfId="64"/>
    <cellStyle name="Normální 6 3" xfId="60"/>
    <cellStyle name="Normální 6 4" xfId="56"/>
    <cellStyle name="Normální 7" xfId="1"/>
    <cellStyle name="Poznámka 2" xfId="30"/>
    <cellStyle name="Propojená buňka 2" xfId="31"/>
    <cellStyle name="Správně 2" xfId="32"/>
    <cellStyle name="Text upozornění 2" xfId="33"/>
    <cellStyle name="Vstup 2" xfId="34"/>
    <cellStyle name="Výpočet 2" xfId="35"/>
    <cellStyle name="Výstup 2" xfId="36"/>
    <cellStyle name="Vysvětlující text 2" xfId="37"/>
    <cellStyle name="Zvýraznění 1 2" xfId="38"/>
    <cellStyle name="Zvýraznění 2 2" xfId="39"/>
    <cellStyle name="Zvýraznění 3 2" xfId="40"/>
    <cellStyle name="Zvýraznění 4 2" xfId="41"/>
    <cellStyle name="Zvýraznění 5 2" xfId="42"/>
    <cellStyle name="Zvýraznění 6 2" xfId="43"/>
  </cellStyles>
  <dxfs count="0"/>
  <tableStyles count="0" defaultTableStyle="TableStyleMedium2" defaultPivotStyle="PivotStyleLight16"/>
  <colors>
    <mruColors>
      <color rgb="FFF86868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ak&#225;zky/2021/ZD21033-Hilase%20-%20P&#345;estavba%20mechanick&#233;%20d&#237;lny/Projekt%20final%20-%2027.10.2021/D1.4%20VZT/D1.4.2%20V&#253;kaz%20v&#253;m&#283;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SSZ strojní část"/>
    </sheetNames>
    <sheetDataSet>
      <sheetData sheetId="0" refreshError="1"/>
      <sheetData sheetId="1">
        <row r="24">
          <cell r="C24">
            <v>0</v>
          </cell>
        </row>
      </sheetData>
      <sheetData sheetId="2">
        <row r="3">
          <cell r="C3" t="str">
            <v>Přestavba mechanické dílny</v>
          </cell>
        </row>
        <row r="4">
          <cell r="C4" t="str">
            <v xml:space="preserve">Vzduchotechnika 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4"/>
  <sheetViews>
    <sheetView workbookViewId="0">
      <selection activeCell="K33" sqref="K33"/>
    </sheetView>
  </sheetViews>
  <sheetFormatPr defaultRowHeight="15"/>
  <cols>
    <col min="1" max="1" width="15.5703125" customWidth="1"/>
    <col min="2" max="2" width="32.5703125" bestFit="1" customWidth="1"/>
    <col min="3" max="3" width="10.42578125" customWidth="1"/>
    <col min="4" max="4" width="3.5703125" customWidth="1"/>
    <col min="5" max="5" width="13.5703125" customWidth="1"/>
    <col min="6" max="6" width="10.42578125" customWidth="1"/>
  </cols>
  <sheetData>
    <row r="2" spans="1:6">
      <c r="A2" t="s">
        <v>70</v>
      </c>
      <c r="E2" s="17"/>
      <c r="F2" s="17" t="s">
        <v>71</v>
      </c>
    </row>
    <row r="3" spans="1:6">
      <c r="F3" s="17"/>
    </row>
    <row r="8" spans="1:6" ht="33.75">
      <c r="A8" s="64" t="s">
        <v>72</v>
      </c>
      <c r="B8" s="65"/>
      <c r="C8" s="65"/>
      <c r="D8" s="65"/>
      <c r="E8" s="65"/>
      <c r="F8" s="65"/>
    </row>
    <row r="9" spans="1:6" ht="33.75">
      <c r="A9" s="64" t="str">
        <f>+B11</f>
        <v>D2.1 - Elektroinstalace</v>
      </c>
      <c r="B9" s="65"/>
      <c r="C9" s="65"/>
      <c r="D9" s="65"/>
      <c r="E9" s="65"/>
      <c r="F9" s="65"/>
    </row>
    <row r="10" spans="1:6" ht="15.75">
      <c r="A10" t="s">
        <v>73</v>
      </c>
      <c r="B10" s="18" t="str">
        <f>+Rekapitulace!B6</f>
        <v>Přestavba mechanické dílny</v>
      </c>
      <c r="D10" s="19"/>
      <c r="E10" s="19"/>
      <c r="F10" s="19"/>
    </row>
    <row r="11" spans="1:6" ht="15.75">
      <c r="A11" t="s">
        <v>74</v>
      </c>
      <c r="B11" s="62" t="str">
        <f>+Rekapitulace!B7</f>
        <v>D2.1 - Elektroinstalace</v>
      </c>
      <c r="D11" s="19"/>
      <c r="E11" s="19"/>
      <c r="F11" s="19"/>
    </row>
    <row r="12" spans="1:6">
      <c r="A12" t="s">
        <v>75</v>
      </c>
      <c r="B12" s="19"/>
      <c r="D12" s="19"/>
      <c r="E12" s="19"/>
      <c r="F12" s="19"/>
    </row>
    <row r="13" spans="1:6">
      <c r="A13" t="s">
        <v>76</v>
      </c>
      <c r="B13" s="20" t="s">
        <v>77</v>
      </c>
    </row>
    <row r="18" spans="1:4">
      <c r="A18" s="21"/>
    </row>
    <row r="19" spans="1:4">
      <c r="B19" t="s">
        <v>78</v>
      </c>
      <c r="C19" s="6">
        <f>+Rekapitulace!C19</f>
        <v>0</v>
      </c>
      <c r="D19" t="s">
        <v>79</v>
      </c>
    </row>
    <row r="20" spans="1:4">
      <c r="B20" t="s">
        <v>80</v>
      </c>
      <c r="C20" s="6">
        <f>+Rekapitulace!C21</f>
        <v>0</v>
      </c>
      <c r="D20" t="s">
        <v>79</v>
      </c>
    </row>
    <row r="21" spans="1:4">
      <c r="B21" t="s">
        <v>81</v>
      </c>
      <c r="C21" s="6">
        <f>+Rekapitulace!C20</f>
        <v>0</v>
      </c>
      <c r="D21" t="s">
        <v>79</v>
      </c>
    </row>
    <row r="22" spans="1:4">
      <c r="C22" s="6"/>
    </row>
    <row r="23" spans="1:4">
      <c r="B23" s="22" t="s">
        <v>82</v>
      </c>
      <c r="C23" s="23">
        <f>SUM(C19:C21)</f>
        <v>0</v>
      </c>
      <c r="D23" s="22" t="s">
        <v>79</v>
      </c>
    </row>
    <row r="24" spans="1:4">
      <c r="B24" t="s">
        <v>83</v>
      </c>
      <c r="C24" s="24"/>
      <c r="D24" t="s">
        <v>84</v>
      </c>
    </row>
    <row r="33" spans="5:6">
      <c r="E33" t="s">
        <v>85</v>
      </c>
      <c r="F33" t="s">
        <v>102</v>
      </c>
    </row>
    <row r="34" spans="5:6">
      <c r="E34" t="s">
        <v>86</v>
      </c>
      <c r="F34" s="25">
        <v>44448</v>
      </c>
    </row>
  </sheetData>
  <mergeCells count="2">
    <mergeCell ref="A8:F8"/>
    <mergeCell ref="A9:F9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50"/>
  <sheetViews>
    <sheetView workbookViewId="0">
      <selection activeCell="C17" sqref="C17"/>
    </sheetView>
  </sheetViews>
  <sheetFormatPr defaultRowHeight="15"/>
  <cols>
    <col min="1" max="1" width="13.140625" bestFit="1" customWidth="1"/>
    <col min="2" max="2" width="28.42578125" bestFit="1" customWidth="1"/>
    <col min="3" max="3" width="14.42578125" bestFit="1" customWidth="1"/>
    <col min="4" max="4" width="9" bestFit="1" customWidth="1"/>
  </cols>
  <sheetData>
    <row r="2" spans="1:4">
      <c r="A2" s="27"/>
      <c r="B2" s="26"/>
      <c r="C2" s="26"/>
      <c r="D2" s="31"/>
    </row>
    <row r="3" spans="1:4">
      <c r="A3" s="26"/>
      <c r="B3" s="56" t="s">
        <v>87</v>
      </c>
      <c r="C3" s="37"/>
      <c r="D3" s="28"/>
    </row>
    <row r="4" spans="1:4">
      <c r="A4" s="27"/>
      <c r="B4" s="56" t="s">
        <v>72</v>
      </c>
      <c r="C4" s="37"/>
      <c r="D4" s="28"/>
    </row>
    <row r="5" spans="1:4">
      <c r="A5" s="27"/>
      <c r="B5" s="35"/>
      <c r="C5" s="37"/>
      <c r="D5" s="28"/>
    </row>
    <row r="6" spans="1:4">
      <c r="A6" s="53" t="s">
        <v>88</v>
      </c>
      <c r="B6" s="57" t="s">
        <v>89</v>
      </c>
      <c r="C6" s="37"/>
      <c r="D6" s="28"/>
    </row>
    <row r="7" spans="1:4">
      <c r="A7" s="53" t="s">
        <v>90</v>
      </c>
      <c r="B7" s="54" t="s">
        <v>100</v>
      </c>
      <c r="C7" s="37"/>
      <c r="D7" s="28"/>
    </row>
    <row r="8" spans="1:4">
      <c r="A8" s="27"/>
      <c r="B8" s="32"/>
      <c r="C8" s="37"/>
      <c r="D8" s="28"/>
    </row>
    <row r="9" spans="1:4">
      <c r="A9" s="29" t="s">
        <v>91</v>
      </c>
      <c r="B9" s="36" t="s">
        <v>92</v>
      </c>
      <c r="C9" s="38" t="s">
        <v>93</v>
      </c>
      <c r="D9" s="30" t="s">
        <v>94</v>
      </c>
    </row>
    <row r="10" spans="1:4">
      <c r="A10" s="59"/>
      <c r="B10" s="54" t="s">
        <v>100</v>
      </c>
      <c r="C10" s="61"/>
      <c r="D10" s="34"/>
    </row>
    <row r="11" spans="1:4">
      <c r="A11" s="32"/>
      <c r="B11" s="60"/>
      <c r="C11" s="61"/>
      <c r="D11" s="34"/>
    </row>
    <row r="12" spans="1:4">
      <c r="A12" s="26"/>
      <c r="B12" s="57" t="s">
        <v>95</v>
      </c>
      <c r="C12" s="37"/>
      <c r="D12" s="28"/>
    </row>
    <row r="13" spans="1:4">
      <c r="A13" s="32">
        <v>1</v>
      </c>
      <c r="B13" s="33" t="str">
        <f>+Rozpočet!A3</f>
        <v>Rozváděč</v>
      </c>
      <c r="C13" s="37">
        <f>+Rozpočet!I22</f>
        <v>0</v>
      </c>
      <c r="D13" s="28"/>
    </row>
    <row r="14" spans="1:4">
      <c r="A14" s="27">
        <v>2</v>
      </c>
      <c r="B14" s="33" t="str">
        <f>+Rozpočet!A58</f>
        <v>Ostatní materiál a práce</v>
      </c>
      <c r="C14" s="37">
        <f>+Rozpočet!I58</f>
        <v>0</v>
      </c>
      <c r="D14" s="28"/>
    </row>
    <row r="15" spans="1:4">
      <c r="A15" s="27"/>
      <c r="B15" s="55"/>
      <c r="C15" s="37"/>
      <c r="D15" s="28"/>
    </row>
    <row r="16" spans="1:4">
      <c r="A16" s="27"/>
      <c r="B16" s="58" t="s">
        <v>101</v>
      </c>
      <c r="C16" s="37">
        <f>+SUM(C12:C15)</f>
        <v>0</v>
      </c>
      <c r="D16" s="28"/>
    </row>
    <row r="17" spans="1:4">
      <c r="A17" s="27"/>
      <c r="B17" s="32"/>
      <c r="C17" s="37"/>
      <c r="D17" s="28"/>
    </row>
    <row r="18" spans="1:4">
      <c r="A18" s="40" t="s">
        <v>96</v>
      </c>
      <c r="B18" s="48"/>
      <c r="C18" s="49" t="s">
        <v>9</v>
      </c>
      <c r="D18" s="50" t="s">
        <v>94</v>
      </c>
    </row>
    <row r="19" spans="1:4">
      <c r="A19" s="39"/>
      <c r="B19" s="45" t="s">
        <v>78</v>
      </c>
      <c r="C19" s="51">
        <f>+C16</f>
        <v>0</v>
      </c>
      <c r="D19" s="43"/>
    </row>
    <row r="20" spans="1:4">
      <c r="A20" s="39"/>
      <c r="B20" s="45" t="s">
        <v>97</v>
      </c>
      <c r="C20" s="51">
        <f>+C19*0.21</f>
        <v>0</v>
      </c>
      <c r="D20" s="43"/>
    </row>
    <row r="21" spans="1:4">
      <c r="A21" s="41"/>
      <c r="B21" s="46" t="s">
        <v>98</v>
      </c>
      <c r="C21" s="52">
        <v>0</v>
      </c>
      <c r="D21" s="44"/>
    </row>
    <row r="22" spans="1:4">
      <c r="A22" s="41"/>
      <c r="B22" s="46" t="s">
        <v>99</v>
      </c>
      <c r="C22" s="47">
        <f>+C21+C20+C19</f>
        <v>0</v>
      </c>
      <c r="D22" s="42"/>
    </row>
    <row r="23" spans="1:4">
      <c r="A23" s="27"/>
      <c r="B23" s="32"/>
      <c r="C23" s="37"/>
      <c r="D23" s="28"/>
    </row>
    <row r="24" spans="1:4">
      <c r="A24" s="27"/>
      <c r="B24" s="32"/>
      <c r="C24" s="37"/>
      <c r="D24" s="28"/>
    </row>
    <row r="25" spans="1:4">
      <c r="A25" s="27"/>
      <c r="B25" s="32"/>
      <c r="C25" s="37"/>
      <c r="D25" s="28"/>
    </row>
    <row r="26" spans="1:4">
      <c r="A26" s="27"/>
      <c r="B26" s="32"/>
      <c r="C26" s="37"/>
      <c r="D26" s="28"/>
    </row>
    <row r="27" spans="1:4">
      <c r="A27" s="27"/>
      <c r="B27" s="32"/>
      <c r="C27" s="37"/>
      <c r="D27" s="28"/>
    </row>
    <row r="28" spans="1:4">
      <c r="B28" s="32"/>
      <c r="C28" s="37"/>
      <c r="D28" s="28"/>
    </row>
    <row r="29" spans="1:4">
      <c r="B29" s="32"/>
      <c r="C29" s="37"/>
      <c r="D29" s="28"/>
    </row>
    <row r="30" spans="1:4">
      <c r="B30" s="32"/>
      <c r="C30" s="37"/>
      <c r="D30" s="28"/>
    </row>
    <row r="31" spans="1:4">
      <c r="B31" s="32"/>
      <c r="C31" s="37"/>
      <c r="D31" s="28"/>
    </row>
    <row r="32" spans="1:4">
      <c r="B32" s="32"/>
      <c r="C32" s="37"/>
      <c r="D32" s="28"/>
    </row>
    <row r="33" spans="2:4">
      <c r="B33" s="32"/>
      <c r="C33" s="37"/>
      <c r="D33" s="28"/>
    </row>
    <row r="34" spans="2:4">
      <c r="B34" s="32"/>
      <c r="C34" s="37"/>
      <c r="D34" s="28"/>
    </row>
    <row r="35" spans="2:4">
      <c r="B35" s="32"/>
      <c r="C35" s="37"/>
      <c r="D35" s="28"/>
    </row>
    <row r="36" spans="2:4">
      <c r="B36" s="32"/>
      <c r="C36" s="37"/>
      <c r="D36" s="28"/>
    </row>
    <row r="37" spans="2:4">
      <c r="B37" s="32"/>
      <c r="C37" s="37"/>
      <c r="D37" s="28"/>
    </row>
    <row r="38" spans="2:4">
      <c r="B38" s="32"/>
      <c r="C38" s="37"/>
      <c r="D38" s="28"/>
    </row>
    <row r="39" spans="2:4">
      <c r="B39" s="32"/>
      <c r="C39" s="37"/>
      <c r="D39" s="28"/>
    </row>
    <row r="40" spans="2:4">
      <c r="B40" s="32"/>
      <c r="C40" s="37"/>
      <c r="D40" s="28"/>
    </row>
    <row r="41" spans="2:4">
      <c r="B41" s="32"/>
      <c r="C41" s="37"/>
      <c r="D41" s="28"/>
    </row>
    <row r="42" spans="2:4">
      <c r="B42" s="32"/>
      <c r="C42" s="37"/>
      <c r="D42" s="28"/>
    </row>
    <row r="43" spans="2:4">
      <c r="B43" s="32"/>
      <c r="C43" s="37"/>
      <c r="D43" s="28"/>
    </row>
    <row r="44" spans="2:4">
      <c r="B44" s="32"/>
      <c r="C44" s="37"/>
      <c r="D44" s="28"/>
    </row>
    <row r="45" spans="2:4">
      <c r="B45" s="32"/>
      <c r="C45" s="37"/>
      <c r="D45" s="28"/>
    </row>
    <row r="46" spans="2:4">
      <c r="B46" s="32"/>
      <c r="C46" s="37"/>
      <c r="D46" s="28"/>
    </row>
    <row r="47" spans="2:4">
      <c r="B47" s="32"/>
      <c r="C47" s="37"/>
      <c r="D47" s="28"/>
    </row>
    <row r="48" spans="2:4">
      <c r="B48" s="32"/>
      <c r="C48" s="37"/>
      <c r="D48" s="28"/>
    </row>
    <row r="49" spans="2:4">
      <c r="B49" s="32"/>
      <c r="C49" s="37"/>
      <c r="D49" s="28"/>
    </row>
    <row r="50" spans="2:4">
      <c r="B50" s="32"/>
      <c r="C50" s="37"/>
      <c r="D50" s="28"/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"/>
  <sheetViews>
    <sheetView tabSelected="1" topLeftCell="A34" workbookViewId="0">
      <selection activeCell="L59" sqref="L59"/>
    </sheetView>
  </sheetViews>
  <sheetFormatPr defaultRowHeight="15"/>
  <cols>
    <col min="1" max="1" width="89.7109375" style="1" bestFit="1" customWidth="1"/>
    <col min="2" max="2" width="3.28515625" style="1" bestFit="1" customWidth="1"/>
    <col min="3" max="3" width="5.28515625" style="6" bestFit="1" customWidth="1"/>
    <col min="4" max="4" width="7.140625" style="6" bestFit="1" customWidth="1"/>
    <col min="5" max="5" width="13.140625" style="6" bestFit="1" customWidth="1"/>
    <col min="6" max="6" width="7.85546875" style="6" bestFit="1" customWidth="1"/>
    <col min="7" max="7" width="12.5703125" style="6" bestFit="1" customWidth="1"/>
    <col min="8" max="8" width="7.85546875" style="6" bestFit="1" customWidth="1"/>
    <col min="9" max="9" width="12.7109375" style="6" bestFit="1" customWidth="1"/>
    <col min="10" max="10" width="10" bestFit="1" customWidth="1"/>
  </cols>
  <sheetData>
    <row r="1" spans="1:9">
      <c r="A1" s="2" t="s">
        <v>0</v>
      </c>
      <c r="B1" s="2" t="s">
        <v>2</v>
      </c>
      <c r="C1" s="7" t="s">
        <v>3</v>
      </c>
      <c r="D1" s="7" t="s">
        <v>4</v>
      </c>
      <c r="E1" s="7" t="s">
        <v>5</v>
      </c>
      <c r="F1" s="7" t="s">
        <v>6</v>
      </c>
      <c r="G1" s="7" t="s">
        <v>7</v>
      </c>
      <c r="H1" s="7" t="s">
        <v>8</v>
      </c>
      <c r="I1" s="7" t="s">
        <v>9</v>
      </c>
    </row>
    <row r="2" spans="1:9" ht="16.5">
      <c r="A2" s="3" t="s">
        <v>10</v>
      </c>
      <c r="B2" s="3" t="s">
        <v>1</v>
      </c>
      <c r="C2" s="8"/>
      <c r="D2" s="8"/>
      <c r="E2" s="8"/>
      <c r="F2" s="8"/>
      <c r="G2" s="8"/>
      <c r="H2" s="8"/>
      <c r="I2" s="8"/>
    </row>
    <row r="3" spans="1:9">
      <c r="A3" s="4" t="s">
        <v>12</v>
      </c>
      <c r="B3" s="4" t="s">
        <v>1</v>
      </c>
      <c r="C3" s="11"/>
      <c r="D3" s="11"/>
      <c r="E3" s="11"/>
      <c r="F3" s="11"/>
      <c r="G3" s="11"/>
      <c r="H3" s="11"/>
      <c r="I3" s="11"/>
    </row>
    <row r="4" spans="1:9">
      <c r="A4" s="9" t="s">
        <v>11</v>
      </c>
      <c r="B4" s="9" t="s">
        <v>1</v>
      </c>
      <c r="C4" s="10"/>
      <c r="D4" s="10"/>
      <c r="E4" s="10"/>
      <c r="F4" s="10"/>
      <c r="G4" s="10"/>
      <c r="H4" s="10"/>
      <c r="I4" s="10"/>
    </row>
    <row r="5" spans="1:9">
      <c r="A5" s="5" t="s">
        <v>44</v>
      </c>
      <c r="B5" s="5" t="s">
        <v>13</v>
      </c>
      <c r="C5" s="12">
        <v>3</v>
      </c>
      <c r="D5" s="15"/>
      <c r="E5" s="12">
        <f>+D5*C5</f>
        <v>0</v>
      </c>
      <c r="F5" s="15"/>
      <c r="G5" s="12">
        <f>+F5*C5</f>
        <v>0</v>
      </c>
      <c r="H5" s="12">
        <f>+F5+D5</f>
        <v>0</v>
      </c>
      <c r="I5" s="12">
        <f>+G5+E5</f>
        <v>0</v>
      </c>
    </row>
    <row r="6" spans="1:9">
      <c r="A6" s="5" t="s">
        <v>45</v>
      </c>
      <c r="B6" s="5" t="s">
        <v>13</v>
      </c>
      <c r="C6" s="12">
        <v>1</v>
      </c>
      <c r="D6" s="15"/>
      <c r="E6" s="12">
        <f t="shared" ref="E6:E21" si="0">+D6*C6</f>
        <v>0</v>
      </c>
      <c r="F6" s="15"/>
      <c r="G6" s="12">
        <f t="shared" ref="G6:G21" si="1">+F6*C6</f>
        <v>0</v>
      </c>
      <c r="H6" s="12">
        <f t="shared" ref="H6:H21" si="2">+F6+D6</f>
        <v>0</v>
      </c>
      <c r="I6" s="12">
        <f t="shared" ref="I6:I21" si="3">+G6+E6</f>
        <v>0</v>
      </c>
    </row>
    <row r="7" spans="1:9">
      <c r="A7" s="5" t="s">
        <v>46</v>
      </c>
      <c r="B7" s="5" t="s">
        <v>13</v>
      </c>
      <c r="C7" s="12">
        <v>2</v>
      </c>
      <c r="D7" s="15"/>
      <c r="E7" s="12">
        <f t="shared" si="0"/>
        <v>0</v>
      </c>
      <c r="F7" s="15"/>
      <c r="G7" s="12">
        <f t="shared" si="1"/>
        <v>0</v>
      </c>
      <c r="H7" s="12">
        <f t="shared" si="2"/>
        <v>0</v>
      </c>
      <c r="I7" s="12">
        <f t="shared" si="3"/>
        <v>0</v>
      </c>
    </row>
    <row r="8" spans="1:9">
      <c r="A8" s="5" t="s">
        <v>47</v>
      </c>
      <c r="B8" s="5" t="s">
        <v>13</v>
      </c>
      <c r="C8" s="12">
        <v>1</v>
      </c>
      <c r="D8" s="15"/>
      <c r="E8" s="12">
        <f t="shared" si="0"/>
        <v>0</v>
      </c>
      <c r="F8" s="15"/>
      <c r="G8" s="12">
        <f t="shared" si="1"/>
        <v>0</v>
      </c>
      <c r="H8" s="12">
        <f t="shared" si="2"/>
        <v>0</v>
      </c>
      <c r="I8" s="12">
        <f t="shared" si="3"/>
        <v>0</v>
      </c>
    </row>
    <row r="9" spans="1:9">
      <c r="A9" s="5" t="s">
        <v>48</v>
      </c>
      <c r="B9" s="5" t="s">
        <v>13</v>
      </c>
      <c r="C9" s="12">
        <v>4</v>
      </c>
      <c r="D9" s="15"/>
      <c r="E9" s="12">
        <f t="shared" si="0"/>
        <v>0</v>
      </c>
      <c r="F9" s="15"/>
      <c r="G9" s="12">
        <f t="shared" si="1"/>
        <v>0</v>
      </c>
      <c r="H9" s="12">
        <f t="shared" si="2"/>
        <v>0</v>
      </c>
      <c r="I9" s="12">
        <f t="shared" si="3"/>
        <v>0</v>
      </c>
    </row>
    <row r="10" spans="1:9">
      <c r="A10" s="5" t="s">
        <v>49</v>
      </c>
      <c r="B10" s="5" t="s">
        <v>13</v>
      </c>
      <c r="C10" s="12">
        <v>2</v>
      </c>
      <c r="D10" s="15"/>
      <c r="E10" s="14">
        <f t="shared" si="0"/>
        <v>0</v>
      </c>
      <c r="F10" s="15"/>
      <c r="G10" s="12">
        <f t="shared" si="1"/>
        <v>0</v>
      </c>
      <c r="H10" s="12">
        <f t="shared" si="2"/>
        <v>0</v>
      </c>
      <c r="I10" s="12">
        <f t="shared" si="3"/>
        <v>0</v>
      </c>
    </row>
    <row r="11" spans="1:9">
      <c r="A11" s="5" t="s">
        <v>50</v>
      </c>
      <c r="B11" s="5" t="s">
        <v>13</v>
      </c>
      <c r="C11" s="12">
        <v>8</v>
      </c>
      <c r="D11" s="15"/>
      <c r="E11" s="12">
        <f t="shared" si="0"/>
        <v>0</v>
      </c>
      <c r="F11" s="15"/>
      <c r="G11" s="12">
        <f t="shared" si="1"/>
        <v>0</v>
      </c>
      <c r="H11" s="12">
        <f t="shared" si="2"/>
        <v>0</v>
      </c>
      <c r="I11" s="12">
        <f t="shared" si="3"/>
        <v>0</v>
      </c>
    </row>
    <row r="12" spans="1:9">
      <c r="A12" s="5" t="s">
        <v>51</v>
      </c>
      <c r="B12" s="5" t="s">
        <v>13</v>
      </c>
      <c r="C12" s="12">
        <v>1</v>
      </c>
      <c r="D12" s="15"/>
      <c r="E12" s="12">
        <f t="shared" si="0"/>
        <v>0</v>
      </c>
      <c r="F12" s="15"/>
      <c r="G12" s="12">
        <f t="shared" si="1"/>
        <v>0</v>
      </c>
      <c r="H12" s="12">
        <f t="shared" si="2"/>
        <v>0</v>
      </c>
      <c r="I12" s="12">
        <f t="shared" si="3"/>
        <v>0</v>
      </c>
    </row>
    <row r="13" spans="1:9">
      <c r="A13" s="5" t="s">
        <v>52</v>
      </c>
      <c r="B13" s="5" t="s">
        <v>13</v>
      </c>
      <c r="C13" s="12">
        <v>3</v>
      </c>
      <c r="D13" s="15"/>
      <c r="E13" s="12">
        <f t="shared" si="0"/>
        <v>0</v>
      </c>
      <c r="F13" s="15"/>
      <c r="G13" s="12">
        <f t="shared" si="1"/>
        <v>0</v>
      </c>
      <c r="H13" s="12">
        <f t="shared" si="2"/>
        <v>0</v>
      </c>
      <c r="I13" s="12">
        <f t="shared" si="3"/>
        <v>0</v>
      </c>
    </row>
    <row r="14" spans="1:9">
      <c r="A14" s="9" t="s">
        <v>14</v>
      </c>
      <c r="B14" s="9" t="s">
        <v>1</v>
      </c>
      <c r="C14" s="9"/>
      <c r="D14" s="9"/>
      <c r="E14" s="9"/>
      <c r="F14" s="9"/>
      <c r="G14" s="9"/>
      <c r="H14" s="9"/>
      <c r="I14" s="9"/>
    </row>
    <row r="15" spans="1:9">
      <c r="A15" s="5" t="s">
        <v>53</v>
      </c>
      <c r="B15" s="5" t="s">
        <v>13</v>
      </c>
      <c r="C15" s="12">
        <v>1</v>
      </c>
      <c r="D15" s="15"/>
      <c r="E15" s="12">
        <f t="shared" si="0"/>
        <v>0</v>
      </c>
      <c r="F15" s="15"/>
      <c r="G15" s="12">
        <f t="shared" si="1"/>
        <v>0</v>
      </c>
      <c r="H15" s="12">
        <f t="shared" si="2"/>
        <v>0</v>
      </c>
      <c r="I15" s="12">
        <f t="shared" si="3"/>
        <v>0</v>
      </c>
    </row>
    <row r="16" spans="1:9">
      <c r="A16" s="9" t="s">
        <v>15</v>
      </c>
      <c r="B16" s="9" t="s">
        <v>1</v>
      </c>
      <c r="C16" s="9"/>
      <c r="D16" s="9"/>
      <c r="E16" s="9"/>
      <c r="F16" s="9"/>
      <c r="G16" s="9"/>
      <c r="H16" s="9"/>
      <c r="I16" s="9"/>
    </row>
    <row r="17" spans="1:9">
      <c r="A17" s="5" t="s">
        <v>16</v>
      </c>
      <c r="B17" s="5" t="s">
        <v>13</v>
      </c>
      <c r="C17" s="12">
        <v>22</v>
      </c>
      <c r="D17" s="15"/>
      <c r="E17" s="12">
        <f t="shared" si="0"/>
        <v>0</v>
      </c>
      <c r="F17" s="15"/>
      <c r="G17" s="12">
        <f t="shared" si="1"/>
        <v>0</v>
      </c>
      <c r="H17" s="12">
        <f t="shared" si="2"/>
        <v>0</v>
      </c>
      <c r="I17" s="12">
        <f t="shared" si="3"/>
        <v>0</v>
      </c>
    </row>
    <row r="18" spans="1:9">
      <c r="A18" s="5" t="s">
        <v>17</v>
      </c>
      <c r="B18" s="5" t="s">
        <v>13</v>
      </c>
      <c r="C18" s="12">
        <v>3</v>
      </c>
      <c r="D18" s="15"/>
      <c r="E18" s="12">
        <f t="shared" si="0"/>
        <v>0</v>
      </c>
      <c r="F18" s="15"/>
      <c r="G18" s="12">
        <f t="shared" si="1"/>
        <v>0</v>
      </c>
      <c r="H18" s="12">
        <f t="shared" si="2"/>
        <v>0</v>
      </c>
      <c r="I18" s="12">
        <f t="shared" si="3"/>
        <v>0</v>
      </c>
    </row>
    <row r="19" spans="1:9">
      <c r="A19" s="5" t="s">
        <v>18</v>
      </c>
      <c r="B19" s="5" t="s">
        <v>13</v>
      </c>
      <c r="C19" s="12">
        <v>1</v>
      </c>
      <c r="D19" s="15"/>
      <c r="E19" s="12">
        <f t="shared" si="0"/>
        <v>0</v>
      </c>
      <c r="F19" s="15"/>
      <c r="G19" s="12">
        <f t="shared" si="1"/>
        <v>0</v>
      </c>
      <c r="H19" s="12">
        <f t="shared" si="2"/>
        <v>0</v>
      </c>
      <c r="I19" s="12">
        <f t="shared" si="3"/>
        <v>0</v>
      </c>
    </row>
    <row r="20" spans="1:9">
      <c r="A20" s="9" t="s">
        <v>19</v>
      </c>
      <c r="B20" s="9" t="s">
        <v>1</v>
      </c>
      <c r="C20" s="9"/>
      <c r="D20" s="9"/>
      <c r="E20" s="9"/>
      <c r="F20" s="9"/>
      <c r="G20" s="9"/>
      <c r="H20" s="9"/>
      <c r="I20" s="9"/>
    </row>
    <row r="21" spans="1:9">
      <c r="A21" s="5" t="s">
        <v>20</v>
      </c>
      <c r="B21" s="5" t="s">
        <v>21</v>
      </c>
      <c r="C21" s="12">
        <v>1</v>
      </c>
      <c r="D21" s="15"/>
      <c r="E21" s="12">
        <f t="shared" si="0"/>
        <v>0</v>
      </c>
      <c r="F21" s="15"/>
      <c r="G21" s="12">
        <f t="shared" si="1"/>
        <v>0</v>
      </c>
      <c r="H21" s="12">
        <f t="shared" si="2"/>
        <v>0</v>
      </c>
      <c r="I21" s="12">
        <f t="shared" si="3"/>
        <v>0</v>
      </c>
    </row>
    <row r="22" spans="1:9">
      <c r="A22" s="4" t="s">
        <v>22</v>
      </c>
      <c r="B22" s="4" t="s">
        <v>1</v>
      </c>
      <c r="C22" s="11"/>
      <c r="D22" s="11"/>
      <c r="E22" s="13">
        <f>+SUM(E5:E21)</f>
        <v>0</v>
      </c>
      <c r="F22" s="11"/>
      <c r="G22" s="13">
        <f>+SUM(G5:G21)</f>
        <v>0</v>
      </c>
      <c r="H22" s="13"/>
      <c r="I22" s="13">
        <f>+SUM(I5:I21)</f>
        <v>0</v>
      </c>
    </row>
    <row r="23" spans="1:9">
      <c r="A23" s="5"/>
      <c r="B23" s="5"/>
      <c r="C23" s="5"/>
      <c r="D23" s="5"/>
      <c r="E23" s="5"/>
      <c r="F23" s="5"/>
      <c r="G23" s="5"/>
      <c r="H23" s="5"/>
      <c r="I23" s="5"/>
    </row>
    <row r="24" spans="1:9">
      <c r="A24" s="9" t="s">
        <v>23</v>
      </c>
      <c r="B24" s="9" t="s">
        <v>1</v>
      </c>
      <c r="C24" s="9"/>
      <c r="D24" s="9"/>
      <c r="E24" s="9"/>
      <c r="F24" s="9"/>
      <c r="G24" s="9"/>
      <c r="H24" s="9"/>
      <c r="I24" s="9"/>
    </row>
    <row r="25" spans="1:9">
      <c r="A25" s="5" t="s">
        <v>54</v>
      </c>
      <c r="B25" s="5" t="s">
        <v>13</v>
      </c>
      <c r="C25" s="12">
        <v>17</v>
      </c>
      <c r="D25" s="15"/>
      <c r="E25" s="12">
        <f t="shared" ref="E25:E56" si="4">+D25*C25</f>
        <v>0</v>
      </c>
      <c r="F25" s="15"/>
      <c r="G25" s="12">
        <f t="shared" ref="G25:G53" si="5">+F25*C25</f>
        <v>0</v>
      </c>
      <c r="H25" s="12">
        <f t="shared" ref="H25:H54" si="6">+F25+D25</f>
        <v>0</v>
      </c>
      <c r="I25" s="12">
        <f t="shared" ref="I25:I55" si="7">+G25+E25</f>
        <v>0</v>
      </c>
    </row>
    <row r="26" spans="1:9">
      <c r="A26" s="9" t="s">
        <v>37</v>
      </c>
      <c r="B26" s="9" t="s">
        <v>1</v>
      </c>
      <c r="C26" s="9"/>
      <c r="D26" s="9"/>
      <c r="E26" s="9"/>
      <c r="F26" s="9"/>
      <c r="G26" s="9"/>
      <c r="H26" s="9"/>
      <c r="I26" s="9"/>
    </row>
    <row r="27" spans="1:9">
      <c r="A27" s="5" t="s">
        <v>55</v>
      </c>
      <c r="B27" s="5" t="s">
        <v>13</v>
      </c>
      <c r="C27" s="12">
        <v>1</v>
      </c>
      <c r="D27" s="15"/>
      <c r="E27" s="12">
        <f t="shared" si="4"/>
        <v>0</v>
      </c>
      <c r="F27" s="15"/>
      <c r="G27" s="12">
        <f t="shared" si="5"/>
        <v>0</v>
      </c>
      <c r="H27" s="12">
        <f t="shared" si="6"/>
        <v>0</v>
      </c>
      <c r="I27" s="12">
        <f t="shared" si="7"/>
        <v>0</v>
      </c>
    </row>
    <row r="28" spans="1:9">
      <c r="A28" s="9" t="s">
        <v>24</v>
      </c>
      <c r="B28" s="9" t="s">
        <v>1</v>
      </c>
      <c r="C28" s="9"/>
      <c r="D28" s="9"/>
      <c r="E28" s="9"/>
      <c r="F28" s="9"/>
      <c r="G28" s="9"/>
      <c r="H28" s="9"/>
      <c r="I28" s="9"/>
    </row>
    <row r="29" spans="1:9">
      <c r="A29" s="5" t="s">
        <v>56</v>
      </c>
      <c r="B29" s="5" t="s">
        <v>13</v>
      </c>
      <c r="C29" s="12">
        <v>3</v>
      </c>
      <c r="D29" s="15"/>
      <c r="E29" s="12">
        <f t="shared" si="4"/>
        <v>0</v>
      </c>
      <c r="F29" s="15"/>
      <c r="G29" s="12">
        <f t="shared" si="5"/>
        <v>0</v>
      </c>
      <c r="H29" s="12">
        <f t="shared" si="6"/>
        <v>0</v>
      </c>
      <c r="I29" s="12">
        <f t="shared" si="7"/>
        <v>0</v>
      </c>
    </row>
    <row r="30" spans="1:9">
      <c r="A30" s="5" t="s">
        <v>57</v>
      </c>
      <c r="B30" s="5" t="s">
        <v>13</v>
      </c>
      <c r="C30" s="12">
        <v>4</v>
      </c>
      <c r="D30" s="15"/>
      <c r="E30" s="12">
        <f t="shared" si="4"/>
        <v>0</v>
      </c>
      <c r="F30" s="15"/>
      <c r="G30" s="12">
        <f t="shared" si="5"/>
        <v>0</v>
      </c>
      <c r="H30" s="12">
        <f t="shared" si="6"/>
        <v>0</v>
      </c>
      <c r="I30" s="12">
        <f t="shared" si="7"/>
        <v>0</v>
      </c>
    </row>
    <row r="31" spans="1:9">
      <c r="A31" s="5" t="s">
        <v>58</v>
      </c>
      <c r="B31" s="5" t="s">
        <v>13</v>
      </c>
      <c r="C31" s="12">
        <v>3</v>
      </c>
      <c r="D31" s="15"/>
      <c r="E31" s="12">
        <f t="shared" si="4"/>
        <v>0</v>
      </c>
      <c r="F31" s="15"/>
      <c r="G31" s="12">
        <f t="shared" si="5"/>
        <v>0</v>
      </c>
      <c r="H31" s="12">
        <f t="shared" si="6"/>
        <v>0</v>
      </c>
      <c r="I31" s="12">
        <f t="shared" si="7"/>
        <v>0</v>
      </c>
    </row>
    <row r="32" spans="1:9">
      <c r="A32" s="9" t="s">
        <v>25</v>
      </c>
      <c r="B32" s="9" t="s">
        <v>1</v>
      </c>
      <c r="C32" s="9"/>
      <c r="D32" s="9"/>
      <c r="E32" s="9"/>
      <c r="F32" s="9"/>
      <c r="G32" s="9"/>
      <c r="H32" s="9"/>
      <c r="I32" s="9"/>
    </row>
    <row r="33" spans="1:9">
      <c r="A33" s="5" t="s">
        <v>59</v>
      </c>
      <c r="B33" s="5" t="s">
        <v>13</v>
      </c>
      <c r="C33" s="12">
        <v>1</v>
      </c>
      <c r="D33" s="15"/>
      <c r="E33" s="12">
        <f t="shared" si="4"/>
        <v>0</v>
      </c>
      <c r="F33" s="15"/>
      <c r="G33" s="12">
        <f t="shared" si="5"/>
        <v>0</v>
      </c>
      <c r="H33" s="12">
        <f t="shared" si="6"/>
        <v>0</v>
      </c>
      <c r="I33" s="12">
        <f t="shared" si="7"/>
        <v>0</v>
      </c>
    </row>
    <row r="34" spans="1:9">
      <c r="A34" s="9" t="s">
        <v>60</v>
      </c>
      <c r="B34" s="9" t="s">
        <v>1</v>
      </c>
      <c r="C34" s="9"/>
      <c r="D34" s="9"/>
      <c r="E34" s="9"/>
      <c r="F34" s="9"/>
      <c r="G34" s="9"/>
      <c r="H34" s="9"/>
      <c r="I34" s="9"/>
    </row>
    <row r="35" spans="1:9">
      <c r="A35" s="5" t="s">
        <v>61</v>
      </c>
      <c r="B35" s="5" t="s">
        <v>13</v>
      </c>
      <c r="C35" s="12">
        <v>1</v>
      </c>
      <c r="D35" s="15"/>
      <c r="E35" s="12">
        <f t="shared" si="4"/>
        <v>0</v>
      </c>
      <c r="F35" s="15"/>
      <c r="G35" s="12">
        <f t="shared" si="5"/>
        <v>0</v>
      </c>
      <c r="H35" s="12">
        <f t="shared" si="6"/>
        <v>0</v>
      </c>
      <c r="I35" s="12">
        <f t="shared" si="7"/>
        <v>0</v>
      </c>
    </row>
    <row r="36" spans="1:9">
      <c r="A36" s="9" t="s">
        <v>62</v>
      </c>
      <c r="B36" s="9" t="s">
        <v>1</v>
      </c>
      <c r="C36" s="9"/>
      <c r="D36" s="9"/>
      <c r="E36" s="9"/>
      <c r="F36" s="9"/>
      <c r="G36" s="9"/>
      <c r="H36" s="9"/>
      <c r="I36" s="9"/>
    </row>
    <row r="37" spans="1:9">
      <c r="A37" s="5" t="s">
        <v>63</v>
      </c>
      <c r="B37" s="5" t="s">
        <v>13</v>
      </c>
      <c r="C37" s="12">
        <v>1</v>
      </c>
      <c r="D37" s="15"/>
      <c r="E37" s="12">
        <f t="shared" si="4"/>
        <v>0</v>
      </c>
      <c r="F37" s="15"/>
      <c r="G37" s="12">
        <f t="shared" si="5"/>
        <v>0</v>
      </c>
      <c r="H37" s="12">
        <f t="shared" si="6"/>
        <v>0</v>
      </c>
      <c r="I37" s="12">
        <f t="shared" si="7"/>
        <v>0</v>
      </c>
    </row>
    <row r="38" spans="1:9">
      <c r="A38" s="9" t="s">
        <v>26</v>
      </c>
      <c r="B38" s="9" t="s">
        <v>1</v>
      </c>
      <c r="C38" s="9"/>
      <c r="D38" s="9"/>
      <c r="E38" s="9"/>
      <c r="F38" s="9"/>
      <c r="G38" s="9"/>
      <c r="H38" s="9"/>
      <c r="I38" s="9"/>
    </row>
    <row r="39" spans="1:9">
      <c r="A39" s="5" t="s">
        <v>64</v>
      </c>
      <c r="B39" s="5" t="s">
        <v>13</v>
      </c>
      <c r="C39" s="12">
        <v>2</v>
      </c>
      <c r="D39" s="15"/>
      <c r="E39" s="12">
        <f t="shared" si="4"/>
        <v>0</v>
      </c>
      <c r="F39" s="15"/>
      <c r="G39" s="12">
        <f t="shared" si="5"/>
        <v>0</v>
      </c>
      <c r="H39" s="12">
        <f t="shared" si="6"/>
        <v>0</v>
      </c>
      <c r="I39" s="12">
        <f t="shared" si="7"/>
        <v>0</v>
      </c>
    </row>
    <row r="40" spans="1:9">
      <c r="A40" s="5" t="s">
        <v>65</v>
      </c>
      <c r="B40" s="5" t="s">
        <v>13</v>
      </c>
      <c r="C40" s="12">
        <v>3</v>
      </c>
      <c r="D40" s="15"/>
      <c r="E40" s="12">
        <f t="shared" si="4"/>
        <v>0</v>
      </c>
      <c r="F40" s="15"/>
      <c r="G40" s="12">
        <f t="shared" si="5"/>
        <v>0</v>
      </c>
      <c r="H40" s="12">
        <f t="shared" si="6"/>
        <v>0</v>
      </c>
      <c r="I40" s="12">
        <f t="shared" si="7"/>
        <v>0</v>
      </c>
    </row>
    <row r="41" spans="1:9">
      <c r="A41" s="9" t="s">
        <v>27</v>
      </c>
      <c r="B41" s="9" t="s">
        <v>1</v>
      </c>
      <c r="C41" s="9"/>
      <c r="D41" s="9"/>
      <c r="E41" s="9"/>
      <c r="F41" s="9"/>
      <c r="G41" s="9"/>
      <c r="H41" s="9"/>
      <c r="I41" s="9"/>
    </row>
    <row r="42" spans="1:9">
      <c r="A42" s="63" t="s">
        <v>103</v>
      </c>
      <c r="B42" s="5" t="s">
        <v>28</v>
      </c>
      <c r="C42" s="12">
        <v>27</v>
      </c>
      <c r="D42" s="15"/>
      <c r="E42" s="12">
        <f t="shared" si="4"/>
        <v>0</v>
      </c>
      <c r="F42" s="15"/>
      <c r="G42" s="12">
        <f t="shared" si="5"/>
        <v>0</v>
      </c>
      <c r="H42" s="12">
        <f t="shared" si="6"/>
        <v>0</v>
      </c>
      <c r="I42" s="12">
        <f t="shared" si="7"/>
        <v>0</v>
      </c>
    </row>
    <row r="43" spans="1:9">
      <c r="A43" s="5" t="s">
        <v>29</v>
      </c>
      <c r="B43" s="5" t="s">
        <v>28</v>
      </c>
      <c r="C43" s="12">
        <v>17</v>
      </c>
      <c r="D43" s="15"/>
      <c r="E43" s="12">
        <f t="shared" si="4"/>
        <v>0</v>
      </c>
      <c r="F43" s="15"/>
      <c r="G43" s="12">
        <f t="shared" si="5"/>
        <v>0</v>
      </c>
      <c r="H43" s="12">
        <f t="shared" si="6"/>
        <v>0</v>
      </c>
      <c r="I43" s="12">
        <f t="shared" si="7"/>
        <v>0</v>
      </c>
    </row>
    <row r="44" spans="1:9">
      <c r="A44" s="9" t="s">
        <v>66</v>
      </c>
      <c r="B44" s="9" t="s">
        <v>1</v>
      </c>
      <c r="C44" s="9"/>
      <c r="D44" s="9"/>
      <c r="E44" s="9"/>
      <c r="F44" s="9"/>
      <c r="G44" s="9"/>
      <c r="H44" s="9">
        <f t="shared" si="6"/>
        <v>0</v>
      </c>
      <c r="I44" s="9"/>
    </row>
    <row r="45" spans="1:9">
      <c r="A45" s="5" t="s">
        <v>67</v>
      </c>
      <c r="B45" s="5" t="s">
        <v>13</v>
      </c>
      <c r="C45" s="12">
        <v>1</v>
      </c>
      <c r="D45" s="15"/>
      <c r="E45" s="12">
        <f t="shared" si="4"/>
        <v>0</v>
      </c>
      <c r="F45" s="15"/>
      <c r="G45" s="12">
        <f t="shared" si="5"/>
        <v>0</v>
      </c>
      <c r="H45" s="12">
        <f t="shared" si="6"/>
        <v>0</v>
      </c>
      <c r="I45" s="12">
        <f t="shared" si="7"/>
        <v>0</v>
      </c>
    </row>
    <row r="46" spans="1:9">
      <c r="A46" s="5" t="s">
        <v>68</v>
      </c>
      <c r="B46" s="5" t="s">
        <v>13</v>
      </c>
      <c r="C46" s="12">
        <v>3</v>
      </c>
      <c r="D46" s="15"/>
      <c r="E46" s="12">
        <f t="shared" si="4"/>
        <v>0</v>
      </c>
      <c r="F46" s="15"/>
      <c r="G46" s="12">
        <f t="shared" si="5"/>
        <v>0</v>
      </c>
      <c r="H46" s="12">
        <f t="shared" si="6"/>
        <v>0</v>
      </c>
      <c r="I46" s="12">
        <f t="shared" si="7"/>
        <v>0</v>
      </c>
    </row>
    <row r="47" spans="1:9">
      <c r="A47" s="9" t="s">
        <v>30</v>
      </c>
      <c r="B47" s="9" t="s">
        <v>1</v>
      </c>
      <c r="C47" s="9"/>
      <c r="D47" s="9"/>
      <c r="E47" s="9"/>
      <c r="F47" s="9"/>
      <c r="G47" s="9"/>
      <c r="H47" s="9"/>
      <c r="I47" s="9"/>
    </row>
    <row r="48" spans="1:9">
      <c r="A48" s="5" t="s">
        <v>31</v>
      </c>
      <c r="B48" s="5" t="s">
        <v>28</v>
      </c>
      <c r="C48" s="12">
        <v>29</v>
      </c>
      <c r="D48" s="15"/>
      <c r="E48" s="12">
        <f t="shared" si="4"/>
        <v>0</v>
      </c>
      <c r="F48" s="15"/>
      <c r="G48" s="12">
        <f t="shared" si="5"/>
        <v>0</v>
      </c>
      <c r="H48" s="12">
        <f t="shared" si="6"/>
        <v>0</v>
      </c>
      <c r="I48" s="12">
        <f t="shared" si="7"/>
        <v>0</v>
      </c>
    </row>
    <row r="49" spans="1:10">
      <c r="A49" s="5" t="s">
        <v>32</v>
      </c>
      <c r="B49" s="5" t="s">
        <v>28</v>
      </c>
      <c r="C49" s="12">
        <v>71</v>
      </c>
      <c r="D49" s="15"/>
      <c r="E49" s="12">
        <f t="shared" si="4"/>
        <v>0</v>
      </c>
      <c r="F49" s="15"/>
      <c r="G49" s="12">
        <f t="shared" si="5"/>
        <v>0</v>
      </c>
      <c r="H49" s="12">
        <f t="shared" si="6"/>
        <v>0</v>
      </c>
      <c r="I49" s="12">
        <f t="shared" si="7"/>
        <v>0</v>
      </c>
    </row>
    <row r="50" spans="1:10">
      <c r="A50" s="5" t="s">
        <v>33</v>
      </c>
      <c r="B50" s="5" t="s">
        <v>28</v>
      </c>
      <c r="C50" s="12">
        <v>32</v>
      </c>
      <c r="D50" s="15"/>
      <c r="E50" s="12">
        <f t="shared" si="4"/>
        <v>0</v>
      </c>
      <c r="F50" s="15"/>
      <c r="G50" s="12">
        <f t="shared" si="5"/>
        <v>0</v>
      </c>
      <c r="H50" s="12">
        <f t="shared" si="6"/>
        <v>0</v>
      </c>
      <c r="I50" s="12">
        <f t="shared" si="7"/>
        <v>0</v>
      </c>
    </row>
    <row r="51" spans="1:10">
      <c r="A51" s="5" t="s">
        <v>34</v>
      </c>
      <c r="B51" s="5" t="s">
        <v>28</v>
      </c>
      <c r="C51" s="12">
        <v>15</v>
      </c>
      <c r="D51" s="15"/>
      <c r="E51" s="12">
        <f t="shared" si="4"/>
        <v>0</v>
      </c>
      <c r="F51" s="15"/>
      <c r="G51" s="12">
        <f t="shared" si="5"/>
        <v>0</v>
      </c>
      <c r="H51" s="12">
        <f t="shared" si="6"/>
        <v>0</v>
      </c>
      <c r="I51" s="12">
        <f t="shared" si="7"/>
        <v>0</v>
      </c>
    </row>
    <row r="52" spans="1:10">
      <c r="A52" s="9" t="s">
        <v>35</v>
      </c>
      <c r="B52" s="9" t="s">
        <v>1</v>
      </c>
      <c r="C52" s="9"/>
      <c r="D52" s="9"/>
      <c r="E52" s="9"/>
      <c r="F52" s="9"/>
      <c r="G52" s="9"/>
      <c r="H52" s="9"/>
      <c r="I52" s="9"/>
    </row>
    <row r="53" spans="1:10">
      <c r="A53" s="5" t="s">
        <v>69</v>
      </c>
      <c r="B53" s="5" t="s">
        <v>28</v>
      </c>
      <c r="C53" s="12">
        <v>32</v>
      </c>
      <c r="D53" s="15"/>
      <c r="E53" s="12">
        <f t="shared" si="4"/>
        <v>0</v>
      </c>
      <c r="F53" s="15"/>
      <c r="G53" s="12">
        <f t="shared" si="5"/>
        <v>0</v>
      </c>
      <c r="H53" s="12">
        <f t="shared" si="6"/>
        <v>0</v>
      </c>
      <c r="I53" s="12">
        <f t="shared" si="7"/>
        <v>0</v>
      </c>
      <c r="J53" s="6"/>
    </row>
    <row r="54" spans="1:10">
      <c r="A54" s="9" t="s">
        <v>39</v>
      </c>
      <c r="B54" s="9" t="s">
        <v>1</v>
      </c>
      <c r="C54" s="9"/>
      <c r="D54" s="9"/>
      <c r="E54" s="9"/>
      <c r="F54" s="9"/>
      <c r="G54" s="9"/>
      <c r="H54" s="9">
        <f t="shared" si="6"/>
        <v>0</v>
      </c>
      <c r="I54" s="9"/>
      <c r="J54" s="6"/>
    </row>
    <row r="55" spans="1:10">
      <c r="A55" s="5" t="s">
        <v>38</v>
      </c>
      <c r="B55" s="5" t="s">
        <v>21</v>
      </c>
      <c r="C55" s="12">
        <v>1</v>
      </c>
      <c r="D55" s="15"/>
      <c r="E55" s="12">
        <f t="shared" si="4"/>
        <v>0</v>
      </c>
      <c r="F55" s="15"/>
      <c r="G55" s="12">
        <f>+F55*C55</f>
        <v>0</v>
      </c>
      <c r="H55" s="12">
        <f>+F55+D55</f>
        <v>0</v>
      </c>
      <c r="I55" s="12">
        <f t="shared" si="7"/>
        <v>0</v>
      </c>
    </row>
    <row r="56" spans="1:10">
      <c r="A56" s="5" t="s">
        <v>36</v>
      </c>
      <c r="B56" s="5" t="s">
        <v>21</v>
      </c>
      <c r="C56" s="12">
        <v>1</v>
      </c>
      <c r="D56" s="15"/>
      <c r="E56" s="12">
        <f t="shared" si="4"/>
        <v>0</v>
      </c>
      <c r="F56" s="15"/>
      <c r="G56" s="12">
        <f t="shared" ref="G56" si="8">+F56*C56</f>
        <v>0</v>
      </c>
      <c r="H56" s="12">
        <f t="shared" ref="H56:I56" si="9">+F56+D56</f>
        <v>0</v>
      </c>
      <c r="I56" s="12">
        <f t="shared" si="9"/>
        <v>0</v>
      </c>
    </row>
    <row r="57" spans="1:10">
      <c r="A57" s="5"/>
      <c r="B57" s="5"/>
      <c r="C57" s="12"/>
      <c r="D57" s="12"/>
      <c r="E57" s="12"/>
      <c r="F57" s="12"/>
      <c r="G57" s="12"/>
      <c r="H57" s="12"/>
      <c r="I57" s="12"/>
    </row>
    <row r="58" spans="1:10">
      <c r="A58" s="4" t="s">
        <v>40</v>
      </c>
      <c r="B58" s="4" t="s">
        <v>1</v>
      </c>
      <c r="C58" s="11"/>
      <c r="D58" s="11"/>
      <c r="E58" s="13">
        <f>+SUM(E25:E56)</f>
        <v>0</v>
      </c>
      <c r="F58" s="11"/>
      <c r="G58" s="13">
        <f>+SUM(G25:G56)</f>
        <v>0</v>
      </c>
      <c r="H58" s="13"/>
      <c r="I58" s="13">
        <f>+SUM(I25:I56)</f>
        <v>0</v>
      </c>
    </row>
    <row r="60" spans="1:10" ht="16.5">
      <c r="A60" s="3" t="s">
        <v>41</v>
      </c>
      <c r="B60" s="3" t="s">
        <v>1</v>
      </c>
      <c r="C60" s="8"/>
      <c r="D60" s="8"/>
      <c r="E60" s="8">
        <f>+E58+E22</f>
        <v>0</v>
      </c>
      <c r="F60" s="8"/>
      <c r="G60" s="8">
        <f>+G58+G22</f>
        <v>0</v>
      </c>
      <c r="H60" s="8"/>
      <c r="I60" s="8">
        <f>+I58+I22</f>
        <v>0</v>
      </c>
    </row>
    <row r="62" spans="1:10">
      <c r="A62" s="1" t="s">
        <v>42</v>
      </c>
    </row>
    <row r="63" spans="1:10">
      <c r="A63" s="16" t="s">
        <v>43</v>
      </c>
    </row>
  </sheetData>
  <pageMargins left="0.7" right="0.7" top="0.78740157499999996" bottom="0.78740157499999996" header="0.3" footer="0.3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Krycí list</vt:lpstr>
      <vt:lpstr>Rekapitulace</vt:lpstr>
      <vt:lpstr>Rozpočet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Miloslav Kulvejt</dc:creator>
  <cp:lastModifiedBy>Matěj Listík</cp:lastModifiedBy>
  <cp:lastPrinted>2021-11-18T08:05:11Z</cp:lastPrinted>
  <dcterms:created xsi:type="dcterms:W3CDTF">2021-10-25T10:27:02Z</dcterms:created>
  <dcterms:modified xsi:type="dcterms:W3CDTF">2021-11-18T08:05:17Z</dcterms:modified>
</cp:coreProperties>
</file>